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 по Источнику 3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по Источнику 3'!$A$1:$AD$33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 localSheetId="0">#REF!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8" i="1" l="1"/>
  <c r="K18" i="1"/>
  <c r="AB18" i="1" s="1"/>
  <c r="AB17" i="1"/>
  <c r="AC17" i="1" s="1"/>
  <c r="AA17" i="1"/>
  <c r="AC18" i="1" l="1"/>
  <c r="AD18" i="1"/>
  <c r="AC19" i="1"/>
  <c r="AD17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<sst xmlns="http://schemas.openxmlformats.org/spreadsheetml/2006/main" count="84" uniqueCount="80">
  <si>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</si>
  <si>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</si>
  <si>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</si>
  <si>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</si>
  <si>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</si>
  <si>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</si>
  <si>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</si>
  <si>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</si>
  <si>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</si>
  <si>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</si>
  <si>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 xml:space="preserve">Услуги по аренде и обслуживанию грязезащитных ворсовых ковров на резиновой основе для центров обслуживания клиентов  </t>
  </si>
  <si>
    <t>Место поставки, выполнения работ или оказания услуг</t>
  </si>
  <si>
    <t>г.о.  Самара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</si>
  <si>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</si>
  <si>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</si>
  <si>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</si>
  <si>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</si>
  <si>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</si>
  <si>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</si>
  <si>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</si>
  <si>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</si>
  <si>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</si>
  <si>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</si>
  <si>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</si>
  <si>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</si>
  <si>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</si>
  <si>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</si>
  <si>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</si>
  <si>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</si>
  <si>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</si>
  <si>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</si>
  <si>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</si>
  <si>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</si>
  <si>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</si>
  <si>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</si>
  <si>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</si>
  <si>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</si>
  <si>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</si>
  <si>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</si>
  <si>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</si>
  <si>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</si>
  <si>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</si>
  <si>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</si>
  <si>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</si>
  <si>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</si>
  <si>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</si>
  <si>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</si>
  <si>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</si>
  <si>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</si>
  <si>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</si>
  <si>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</si>
  <si>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</si>
  <si>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</si>
  <si>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</si>
  <si>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</si>
  <si>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</si>
  <si>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</si>
  <si>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</si>
  <si>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</si>
  <si>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</si>
  <si>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</si>
  <si>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</si>
  <si>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</si>
  <si>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</si>
  <si>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</si>
  <si>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Услуги по аренде и обслуживанию грязезащитных ворсовых ковров на резиновой основе для центров обслуживания клиентов  в зимний период (с октября по апрель)</t>
  </si>
  <si>
    <t>услуга</t>
  </si>
  <si>
    <t>Услуги по аренде и обслуживанию грязезащитных ворсовых ковров на резиновой основе для центров обслуживания клиентов  в летний период (с мая по сентябрь)</t>
  </si>
  <si>
    <t>Общая НМЦ договора установлена Заказчиком</t>
  </si>
  <si>
    <t>Исполнитель:</t>
  </si>
  <si>
    <t>Юрисконсульт</t>
  </si>
  <si>
    <t xml:space="preserve">Волкова Е.А. 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</si>
  <si>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</si>
  <si>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</si>
  <si>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</si>
  <si>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</si>
  <si>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</si>
  <si>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</si>
  <si>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</si>
  <si>
    <t xml:space="preserve">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</si>
</sst>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_р_._-;\-* #,##0.00_р_._-;_-* \-??_р_._-;_-@_-"/>
    <numFmt numFmtId="166" formatCode="#,###.00"/>
    <numFmt numFmtId="167" formatCode="dd/mm/yy;@"/>
    <numFmt numFmtId="168" formatCode="#,##0.00_ ;\-#,##0.00\ "/>
    <numFmt numFmtId="169" formatCode="[$-419]dd/mm/yyyy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5" fontId="1" fillId="0" borderId="0" applyBorder="0" applyProtection="0"/>
    <xf numFmtId="0" fontId="2" fillId="0" borderId="0"/>
    <xf numFmtId="0" fontId="3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6" fontId="15" fillId="3" borderId="1" xfId="1" applyNumberFormat="1" applyFont="1" applyFill="1" applyBorder="1" applyAlignment="1" applyProtection="1">
      <alignment horizontal="center" vertical="center" wrapText="1"/>
    </xf>
    <xf numFmtId="4" fontId="15" fillId="3" borderId="1" xfId="1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5" fillId="0" borderId="1" xfId="1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5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69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518160</xdr:colOff>
      <xdr:row>19</xdr:row>
      <xdr:rowOff>83820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19</xdr:row>
      <xdr:rowOff>83820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19</xdr:row>
      <xdr:rowOff>83820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19</xdr:row>
      <xdr:rowOff>83820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19</xdr:row>
      <xdr:rowOff>83820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  <sheetName val="Проче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8"/>
  <sheetViews>
    <sheetView tabSelected="1" view="pageBreakPreview" zoomScale="85" zoomScaleNormal="70" zoomScalePageLayoutView="85" workbookViewId="0">
      <pane xSplit="3" ySplit="16" topLeftCell="I17" activePane="bottomRight" state="frozen"/>
      <selection pane="topRight" activeCell="D1" sqref="D1"/>
      <selection pane="bottomLeft" activeCell="A17" sqref="A17"/>
      <selection pane="bottomRight" activeCell="I17" sqref="I17"/>
    </sheetView>
  </sheetViews>
  <sheetFormatPr defaultColWidth="8.88671875" defaultRowHeight="13.2" x14ac:dyDescent="0.25"/>
  <cols>
    <col min="1" max="1" width="4.44140625" style="13" customWidth="1"/>
    <col min="2" max="2" width="10" style="13" customWidth="1"/>
    <col min="3" max="3" width="38.5546875" style="13" customWidth="1"/>
    <col min="4" max="4" width="8.33203125" style="13" customWidth="1"/>
    <col min="5" max="5" width="9.5546875" style="13" customWidth="1"/>
    <col min="6" max="8" width="10.88671875" style="13" customWidth="1"/>
    <col min="9" max="9" width="14.6640625" style="13" customWidth="1"/>
    <col min="10" max="10" width="14.44140625" style="13" customWidth="1"/>
    <col min="11" max="11" width="27.5546875" style="13" customWidth="1"/>
    <col min="12" max="16" width="12.6640625" style="13" customWidth="1"/>
    <col min="17" max="26" width="12.6640625" style="13" hidden="1" customWidth="1"/>
    <col min="27" max="27" width="14.6640625" style="13" customWidth="1"/>
    <col min="28" max="28" width="12" style="13" customWidth="1"/>
    <col min="29" max="29" width="12.88671875" style="13" customWidth="1"/>
    <col min="30" max="30" width="12.77734375" style="13" customWidth="1"/>
    <col min="31" max="1025" width="8.88671875" style="13"/>
  </cols>
  <sheetData>
    <row r="1" spans="1:30" ht="18" x14ac:dyDescent="0.35">
      <c r="C1" s="14"/>
      <c r="D1" s="15"/>
      <c r="E1" s="15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6"/>
      <c r="W1" s="14"/>
      <c r="X1" s="14"/>
      <c r="Y1" s="14"/>
      <c r="Z1" s="14"/>
      <c r="AA1" s="13" t="s">
        <v>0</v>
      </c>
    </row>
    <row r="2" spans="1:30" ht="18" x14ac:dyDescent="0.35">
      <c r="C2" s="14"/>
      <c r="D2" s="15"/>
      <c r="E2" s="15"/>
      <c r="F2" s="15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6"/>
      <c r="W2" s="14"/>
      <c r="X2" s="14"/>
      <c r="Y2" s="14"/>
      <c r="Z2" s="14"/>
      <c r="AA2" s="13" t="s">
        <v>1</v>
      </c>
    </row>
    <row r="3" spans="1:30" ht="18" x14ac:dyDescent="0.35"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4"/>
      <c r="Q3" s="14"/>
      <c r="R3" s="14"/>
      <c r="S3" s="14"/>
      <c r="T3" s="14"/>
      <c r="U3" s="14"/>
      <c r="V3" s="16"/>
      <c r="W3" s="14"/>
      <c r="X3" s="14"/>
      <c r="Y3" s="14"/>
      <c r="Z3" s="14"/>
      <c r="AA3" s="13" t="s">
        <v>2</v>
      </c>
    </row>
    <row r="4" spans="1:30" ht="27.75" customHeight="1" x14ac:dyDescent="0.25">
      <c r="C4" s="17" t="s">
        <v>3</v>
      </c>
      <c r="D4" s="17"/>
      <c r="E4" s="17"/>
      <c r="F4" s="17"/>
      <c r="G4" s="17"/>
      <c r="H4" s="17"/>
      <c r="I4" s="17"/>
      <c r="J4" s="17"/>
      <c r="K4" s="1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30" s="19" customFormat="1" ht="19.5" customHeight="1" x14ac:dyDescent="0.25">
      <c r="C5" s="20" t="s">
        <v>4</v>
      </c>
      <c r="D5" s="12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30" s="19" customFormat="1" ht="19.5" customHeight="1" x14ac:dyDescent="0.25">
      <c r="C6" s="20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0" s="19" customFormat="1" ht="19.5" customHeight="1" x14ac:dyDescent="0.25">
      <c r="C7" s="20" t="s">
        <v>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9.5" customHeight="1" x14ac:dyDescent="0.25">
      <c r="C8" s="20" t="s">
        <v>8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0" s="19" customFormat="1" ht="19.5" customHeight="1" x14ac:dyDescent="0.25">
      <c r="C9" s="20" t="s">
        <v>9</v>
      </c>
      <c r="D9" s="12" t="s">
        <v>10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s="19" customFormat="1" ht="27" customHeight="1" x14ac:dyDescent="0.25">
      <c r="C10" s="20" t="s">
        <v>11</v>
      </c>
      <c r="D10" s="12" t="s">
        <v>12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30" s="19" customFormat="1" ht="45.75" customHeight="1" x14ac:dyDescent="0.25">
      <c r="C11" s="20" t="s">
        <v>13</v>
      </c>
      <c r="D11" s="12" t="s">
        <v>14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1:30" ht="16.5" customHeight="1" x14ac:dyDescent="0.25"/>
    <row r="13" spans="1:30" ht="42" customHeight="1" x14ac:dyDescent="0.25">
      <c r="A13" s="11" t="s">
        <v>15</v>
      </c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20</v>
      </c>
      <c r="G13" s="11"/>
      <c r="H13" s="11"/>
      <c r="I13" s="11"/>
      <c r="J13" s="10" t="s">
        <v>21</v>
      </c>
      <c r="K13" s="11" t="s">
        <v>22</v>
      </c>
      <c r="L13" s="9" t="s">
        <v>23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1" t="s">
        <v>24</v>
      </c>
      <c r="AB13" s="8" t="s">
        <v>25</v>
      </c>
      <c r="AC13" s="11" t="s">
        <v>26</v>
      </c>
      <c r="AD13" s="7" t="s">
        <v>27</v>
      </c>
    </row>
    <row r="14" spans="1:30" ht="28.5" customHeight="1" x14ac:dyDescent="0.25">
      <c r="A14" s="11"/>
      <c r="B14" s="11"/>
      <c r="C14" s="11"/>
      <c r="D14" s="11"/>
      <c r="E14" s="11"/>
      <c r="F14" s="11" t="s">
        <v>28</v>
      </c>
      <c r="G14" s="11" t="s">
        <v>29</v>
      </c>
      <c r="H14" s="11" t="s">
        <v>30</v>
      </c>
      <c r="I14" s="11" t="s">
        <v>31</v>
      </c>
      <c r="J14" s="10"/>
      <c r="K14" s="10"/>
      <c r="L14" s="6" t="s">
        <v>32</v>
      </c>
      <c r="M14" s="6"/>
      <c r="N14" s="6"/>
      <c r="O14" s="6"/>
      <c r="P14" s="6"/>
      <c r="Q14" s="6" t="s">
        <v>33</v>
      </c>
      <c r="R14" s="6"/>
      <c r="S14" s="6"/>
      <c r="T14" s="6"/>
      <c r="U14" s="6"/>
      <c r="V14" s="11" t="s">
        <v>34</v>
      </c>
      <c r="W14" s="11"/>
      <c r="X14" s="11"/>
      <c r="Y14" s="11"/>
      <c r="Z14" s="11"/>
      <c r="AA14" s="11"/>
      <c r="AB14" s="11"/>
      <c r="AC14" s="11"/>
      <c r="AD14" s="7"/>
    </row>
    <row r="15" spans="1:30" ht="52.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0"/>
      <c r="K15" s="10"/>
      <c r="L15" s="21" t="s">
        <v>35</v>
      </c>
      <c r="M15" s="21" t="s">
        <v>36</v>
      </c>
      <c r="N15" s="21" t="s">
        <v>37</v>
      </c>
      <c r="O15" s="21" t="s">
        <v>38</v>
      </c>
      <c r="P15" s="21" t="s">
        <v>39</v>
      </c>
      <c r="Q15" s="21" t="s">
        <v>40</v>
      </c>
      <c r="R15" s="21" t="s">
        <v>41</v>
      </c>
      <c r="S15" s="21" t="s">
        <v>42</v>
      </c>
      <c r="T15" s="21" t="s">
        <v>43</v>
      </c>
      <c r="U15" s="21" t="s">
        <v>44</v>
      </c>
      <c r="V15" s="21" t="s">
        <v>45</v>
      </c>
      <c r="W15" s="21" t="s">
        <v>46</v>
      </c>
      <c r="X15" s="21" t="s">
        <v>47</v>
      </c>
      <c r="Y15" s="21" t="s">
        <v>48</v>
      </c>
      <c r="Z15" s="21" t="s">
        <v>49</v>
      </c>
      <c r="AA15" s="11"/>
      <c r="AB15" s="11"/>
      <c r="AC15" s="11"/>
      <c r="AD15" s="7"/>
    </row>
    <row r="16" spans="1:30" s="26" customFormat="1" ht="15.75" customHeight="1" x14ac:dyDescent="0.25">
      <c r="A16" s="22">
        <v>1</v>
      </c>
      <c r="B16" s="23">
        <v>2</v>
      </c>
      <c r="C16" s="24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2" t="s">
        <v>50</v>
      </c>
      <c r="M16" s="22" t="s">
        <v>51</v>
      </c>
      <c r="N16" s="22" t="s">
        <v>52</v>
      </c>
      <c r="O16" s="22" t="s">
        <v>53</v>
      </c>
      <c r="P16" s="22" t="s">
        <v>54</v>
      </c>
      <c r="Q16" s="22" t="s">
        <v>55</v>
      </c>
      <c r="R16" s="22" t="s">
        <v>56</v>
      </c>
      <c r="S16" s="22" t="s">
        <v>57</v>
      </c>
      <c r="T16" s="22" t="s">
        <v>58</v>
      </c>
      <c r="U16" s="22" t="s">
        <v>59</v>
      </c>
      <c r="V16" s="22" t="s">
        <v>60</v>
      </c>
      <c r="W16" s="22" t="s">
        <v>61</v>
      </c>
      <c r="X16" s="22" t="s">
        <v>62</v>
      </c>
      <c r="Y16" s="22" t="s">
        <v>63</v>
      </c>
      <c r="Z16" s="22" t="s">
        <v>64</v>
      </c>
      <c r="AA16" s="25">
        <v>13</v>
      </c>
      <c r="AB16" s="25">
        <v>14</v>
      </c>
      <c r="AC16" s="25">
        <v>15</v>
      </c>
      <c r="AD16" s="25">
        <v>16</v>
      </c>
    </row>
    <row r="17" spans="1:30" s="38" customFormat="1" ht="87" customHeight="1" x14ac:dyDescent="0.25">
      <c r="A17" s="21">
        <v>1</v>
      </c>
      <c r="B17" s="27"/>
      <c r="C17" s="28" t="s">
        <v>65</v>
      </c>
      <c r="D17" s="29" t="s">
        <v>66</v>
      </c>
      <c r="E17" s="30">
        <v>1</v>
      </c>
      <c r="F17" s="27"/>
      <c r="G17" s="27"/>
      <c r="H17" s="27"/>
      <c r="I17" s="27"/>
      <c r="J17" s="31">
        <v>1</v>
      </c>
      <c r="K17" s="27"/>
      <c r="L17" s="32">
        <v>84000</v>
      </c>
      <c r="M17" s="33">
        <v>129360</v>
      </c>
      <c r="N17" s="33">
        <v>117600</v>
      </c>
      <c r="O17" s="34">
        <v>115248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35">
        <f>COUNTIF(K17:Z17,"&gt;0")</f>
        <v>4</v>
      </c>
      <c r="AB17" s="36">
        <f>CEILING(SUM(K17:Z17)/COUNTIF(K17:Z17,"&gt;0"),0.01)</f>
        <v>111552</v>
      </c>
      <c r="AC17" s="36">
        <f>AB17*E17</f>
        <v>111552</v>
      </c>
      <c r="AD17" s="37">
        <f>STDEV(K17:Z17)/AB17*100</f>
        <v>17.370928741320739</v>
      </c>
    </row>
    <row r="18" spans="1:30" ht="78" customHeight="1" x14ac:dyDescent="0.25">
      <c r="A18" s="39">
        <v>2</v>
      </c>
      <c r="B18" s="40"/>
      <c r="C18" s="28" t="s">
        <v>67</v>
      </c>
      <c r="D18" s="29" t="s">
        <v>66</v>
      </c>
      <c r="E18" s="37">
        <v>1</v>
      </c>
      <c r="F18" s="41"/>
      <c r="G18" s="37"/>
      <c r="H18" s="42"/>
      <c r="I18" s="42"/>
      <c r="J18" s="31">
        <v>1</v>
      </c>
      <c r="K18" s="43" t="str">
        <f>IF(SUM(F18)=0,"",F18*J18)</f>
        <v/>
      </c>
      <c r="L18" s="32">
        <v>20000</v>
      </c>
      <c r="M18" s="33">
        <v>30800</v>
      </c>
      <c r="N18" s="33">
        <v>28000</v>
      </c>
      <c r="O18" s="44">
        <v>29840</v>
      </c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35">
        <f>COUNTIF(K18:Z18,"&gt;0")</f>
        <v>4</v>
      </c>
      <c r="AB18" s="36">
        <f>CEILING(SUM(K18:Z18)/COUNTIF(K18:Z18,"&gt;0"),0.01)</f>
        <v>27160</v>
      </c>
      <c r="AC18" s="36">
        <f>AB18*E18</f>
        <v>27160</v>
      </c>
      <c r="AD18" s="37">
        <f>STDEV(K18:Z18)/AB18*100</f>
        <v>18.087914130007704</v>
      </c>
    </row>
    <row r="19" spans="1:30" ht="24" customHeight="1" x14ac:dyDescent="0.25">
      <c r="A19" s="46"/>
      <c r="B19" s="47"/>
      <c r="C19" s="5" t="s">
        <v>68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9"/>
      <c r="AC19" s="49">
        <f>SUM(AC17:AC18)</f>
        <v>138712</v>
      </c>
      <c r="AD19" s="50"/>
    </row>
    <row r="20" spans="1:30" ht="13.5" customHeight="1" x14ac:dyDescent="0.25"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2"/>
    </row>
    <row r="21" spans="1:30" s="53" customFormat="1" ht="13.5" customHeight="1" x14ac:dyDescent="0.3">
      <c r="C21" s="54" t="s">
        <v>69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30" s="53" customFormat="1" ht="13.5" customHeight="1" x14ac:dyDescent="0.3"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30" s="53" customFormat="1" ht="13.5" customHeight="1" x14ac:dyDescent="0.3">
      <c r="C23" s="55"/>
      <c r="D23" s="56"/>
      <c r="E23" s="56"/>
      <c r="F23" s="4" t="s">
        <v>70</v>
      </c>
      <c r="G23" s="4"/>
      <c r="H23" s="4"/>
      <c r="I23" s="4"/>
      <c r="J23" s="4"/>
      <c r="K23" s="14"/>
      <c r="L23" s="4"/>
      <c r="M23" s="4"/>
      <c r="N23" s="4"/>
      <c r="O23" s="57"/>
      <c r="P23" s="57"/>
      <c r="Q23" s="13"/>
      <c r="R23" s="13"/>
      <c r="S23" s="13"/>
      <c r="T23" s="13"/>
      <c r="U23" s="13"/>
      <c r="V23" s="3" t="s">
        <v>71</v>
      </c>
      <c r="W23" s="3"/>
      <c r="X23" s="3"/>
      <c r="Y23" s="3"/>
      <c r="Z23" s="3"/>
      <c r="AA23" s="3"/>
      <c r="AB23" s="3"/>
      <c r="AC23" s="58"/>
    </row>
    <row r="24" spans="1:30" s="53" customFormat="1" ht="13.5" customHeight="1" x14ac:dyDescent="0.3">
      <c r="C24" s="59" t="s">
        <v>72</v>
      </c>
      <c r="D24" s="56"/>
      <c r="E24" s="56"/>
      <c r="F24" s="2" t="s">
        <v>73</v>
      </c>
      <c r="G24" s="2"/>
      <c r="H24" s="2"/>
      <c r="I24" s="2"/>
      <c r="J24" s="2"/>
      <c r="K24" s="13"/>
      <c r="L24" s="1" t="s">
        <v>74</v>
      </c>
      <c r="M24" s="1"/>
      <c r="N24" s="1"/>
      <c r="O24" s="57"/>
      <c r="P24" s="57"/>
      <c r="Q24" s="13"/>
      <c r="R24" s="13"/>
      <c r="S24" s="13"/>
      <c r="T24" s="13"/>
      <c r="U24" s="13"/>
      <c r="V24" s="2"/>
      <c r="W24" s="2"/>
      <c r="X24" s="2"/>
      <c r="Y24" s="2"/>
      <c r="Z24" s="2"/>
      <c r="AA24" s="2"/>
      <c r="AB24" s="2"/>
    </row>
    <row r="25" spans="1:30" ht="13.5" customHeight="1" x14ac:dyDescent="0.25">
      <c r="C25" s="60"/>
    </row>
    <row r="26" spans="1:30" ht="13.5" customHeight="1" x14ac:dyDescent="0.25">
      <c r="C26" s="54" t="s">
        <v>75</v>
      </c>
    </row>
    <row r="27" spans="1:30" ht="13.5" customHeight="1" x14ac:dyDescent="0.25"/>
    <row r="28" spans="1:30" x14ac:dyDescent="0.25">
      <c r="C28" s="55"/>
      <c r="D28" s="56"/>
      <c r="E28" s="56"/>
      <c r="F28" s="4" t="s">
        <v>76</v>
      </c>
      <c r="G28" s="4"/>
      <c r="H28" s="4"/>
      <c r="I28" s="4"/>
      <c r="J28" s="4"/>
      <c r="K28" s="14"/>
      <c r="L28" s="4"/>
      <c r="M28" s="4"/>
      <c r="N28" s="4"/>
      <c r="O28" s="57"/>
      <c r="P28" s="57"/>
      <c r="V28" s="3" t="s">
        <v>77</v>
      </c>
      <c r="W28" s="3"/>
      <c r="X28" s="3"/>
      <c r="Y28" s="3"/>
      <c r="Z28" s="3"/>
      <c r="AA28" s="3"/>
      <c r="AB28" s="3"/>
    </row>
    <row r="29" spans="1:30" x14ac:dyDescent="0.25">
      <c r="C29" s="59" t="s">
        <v>72</v>
      </c>
      <c r="D29" s="56"/>
      <c r="E29" s="56"/>
      <c r="F29" s="2" t="s">
        <v>73</v>
      </c>
      <c r="G29" s="2"/>
      <c r="H29" s="2"/>
      <c r="I29" s="2"/>
      <c r="J29" s="2"/>
      <c r="L29" s="1" t="s">
        <v>74</v>
      </c>
      <c r="M29" s="1"/>
      <c r="N29" s="1"/>
      <c r="O29" s="57"/>
      <c r="P29" s="57"/>
      <c r="V29" s="2"/>
      <c r="W29" s="2"/>
      <c r="X29" s="2"/>
      <c r="Y29" s="2"/>
      <c r="Z29" s="2"/>
      <c r="AA29" s="2"/>
      <c r="AB29" s="2"/>
    </row>
    <row r="32" spans="1:30" x14ac:dyDescent="0.25">
      <c r="C32" s="54" t="s">
        <v>78</v>
      </c>
    </row>
    <row r="34" spans="3:30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8" spans="3:30" ht="26.4" x14ac:dyDescent="0.25">
      <c r="F38" s="61" t="s">
        <v>79</v>
      </c>
    </row>
  </sheetData>
  <mergeCells count="41">
    <mergeCell ref="C34:AD34"/>
    <mergeCell ref="F28:J28"/>
    <mergeCell ref="L28:N28"/>
    <mergeCell ref="V28:AB28"/>
    <mergeCell ref="F29:J29"/>
    <mergeCell ref="L29:N29"/>
    <mergeCell ref="V29:AB29"/>
    <mergeCell ref="C19:M19"/>
    <mergeCell ref="F23:J23"/>
    <mergeCell ref="L23:N23"/>
    <mergeCell ref="V23:AB23"/>
    <mergeCell ref="F24:J24"/>
    <mergeCell ref="L24:N24"/>
    <mergeCell ref="V24:AB24"/>
    <mergeCell ref="AD13:AD15"/>
    <mergeCell ref="F14:F15"/>
    <mergeCell ref="G14:G15"/>
    <mergeCell ref="H14:H15"/>
    <mergeCell ref="I14:I15"/>
    <mergeCell ref="L14:P14"/>
    <mergeCell ref="Q14:U14"/>
    <mergeCell ref="V14:Z14"/>
    <mergeCell ref="D10:AC10"/>
    <mergeCell ref="D11:AC11"/>
    <mergeCell ref="A13:A15"/>
    <mergeCell ref="B13:B15"/>
    <mergeCell ref="C13:C15"/>
    <mergeCell ref="D13:D15"/>
    <mergeCell ref="E13:E15"/>
    <mergeCell ref="F13:I13"/>
    <mergeCell ref="J13:J15"/>
    <mergeCell ref="K13:K15"/>
    <mergeCell ref="L13:Z13"/>
    <mergeCell ref="AA13:AA15"/>
    <mergeCell ref="AB13:AB15"/>
    <mergeCell ref="AC13:AC15"/>
    <mergeCell ref="D5:AC5"/>
    <mergeCell ref="D6:AC6"/>
    <mergeCell ref="D7:AC7"/>
    <mergeCell ref="D8:AC8"/>
    <mergeCell ref="D9:AC9"/>
  </mergeCells>
  <dataValidations count="1">
    <dataValidation type="list" allowBlank="1" showInputMessage="1" showErrorMessage="1" sqref="D6:AC6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76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по Источнику 3</vt:lpstr>
      <vt:lpstr>'Обоснование по Источнику 3'!Область_печати</vt:lpstr>
    </vt:vector>
  </TitlesOfParts>
  <Company>Самарские Коммунальные Системы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mPenkova</dc:creator>
  <cp:lastModifiedBy>Скворцова Елена Владимировна</cp:lastModifiedBy>
  <cp:revision>2</cp:revision>
  <cp:lastPrinted>2022-09-01T08:25:54Z</cp:lastPrinted>
  <dcterms:created xsi:type="dcterms:W3CDTF">2022-08-31T05:13:04Z</dcterms:created>
  <dcterms:modified xsi:type="dcterms:W3CDTF">2022-09-12T10:41:43Z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Самарские Коммунальные Системы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